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64BD930-53EA-4CF2-9105-C518DE383B2E}" xr6:coauthVersionLast="47" xr6:coauthVersionMax="47" xr10:uidLastSave="{00000000-0000-0000-0000-000000000000}"/>
  <bookViews>
    <workbookView xWindow="-120" yWindow="-120" windowWidth="29040" windowHeight="15840" xr2:uid="{3CC04018-EF9D-482A-8807-1A4EC8AA9EE2}"/>
  </bookViews>
  <sheets>
    <sheet name="Calculateu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E11" i="1"/>
  <c r="E8" i="1" s="1"/>
  <c r="D12" i="1"/>
  <c r="D8" i="1"/>
  <c r="E12" i="1" l="1"/>
  <c r="D14" i="1" l="1"/>
  <c r="D15" i="1" s="1"/>
</calcChain>
</file>

<file path=xl/sharedStrings.xml><?xml version="1.0" encoding="utf-8"?>
<sst xmlns="http://schemas.openxmlformats.org/spreadsheetml/2006/main" count="12" uniqueCount="12">
  <si>
    <t>Ratio risque/gain</t>
  </si>
  <si>
    <t>Nombre de trade</t>
  </si>
  <si>
    <t>Trades gagnants</t>
  </si>
  <si>
    <t>Trades perdants</t>
  </si>
  <si>
    <t>Risque par trade</t>
  </si>
  <si>
    <t>Copyright @ Passion Trading</t>
  </si>
  <si>
    <t>Montant total exposé au risque</t>
  </si>
  <si>
    <r>
      <t>Renseignez UNIQUEMENT les</t>
    </r>
    <r>
      <rPr>
        <b/>
        <sz val="16"/>
        <color theme="1"/>
        <rFont val="Aptos Narrow"/>
        <family val="2"/>
        <scheme val="minor"/>
      </rPr>
      <t xml:space="preserve"> chiffres (gras)</t>
    </r>
    <r>
      <rPr>
        <sz val="16"/>
        <color theme="1"/>
        <rFont val="Aptos Narrow"/>
        <family val="2"/>
        <scheme val="minor"/>
      </rPr>
      <t xml:space="preserve"> qui sont dans les </t>
    </r>
    <r>
      <rPr>
        <b/>
        <sz val="16"/>
        <color theme="1"/>
        <rFont val="Aptos Narrow"/>
        <family val="2"/>
        <scheme val="minor"/>
      </rPr>
      <t>cases grises</t>
    </r>
  </si>
  <si>
    <t>Performance</t>
  </si>
  <si>
    <t>% gain / exposition du capital</t>
  </si>
  <si>
    <t>Stratégie : calculateur de performance</t>
  </si>
  <si>
    <r>
      <t xml:space="preserve">Selon le </t>
    </r>
    <r>
      <rPr>
        <b/>
        <sz val="18"/>
        <color rgb="FF0070C0"/>
        <rFont val="Aptos Narrow"/>
        <family val="2"/>
        <scheme val="minor"/>
      </rPr>
      <t>% de trades gagnants</t>
    </r>
    <r>
      <rPr>
        <sz val="18"/>
        <color rgb="FF0070C0"/>
        <rFont val="Aptos Narrow"/>
        <family val="2"/>
        <scheme val="minor"/>
      </rPr>
      <t xml:space="preserve"> et du </t>
    </r>
    <r>
      <rPr>
        <b/>
        <sz val="18"/>
        <color rgb="FF0070C0"/>
        <rFont val="Aptos Narrow"/>
        <family val="2"/>
        <scheme val="minor"/>
      </rPr>
      <t>ratio risque/gain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</si>
</sst>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\ [$€-40C];\-#,##0\ [$€-40C]"/>
    <numFmt numFmtId="168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rgb="FF0070C0"/>
      <name val="Aptos Narrow"/>
      <family val="2"/>
      <scheme val="minor"/>
    </font>
    <font>
      <u/>
      <sz val="14"/>
      <color rgb="FF0000FF"/>
      <name val="Aptos Narrow"/>
      <family val="2"/>
      <scheme val="minor"/>
    </font>
    <font>
      <sz val="18"/>
      <color rgb="FF0070C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2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7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7" fontId="4" fillId="4" borderId="1" xfId="0" applyNumberFormat="1" applyFont="1" applyFill="1" applyBorder="1" applyAlignment="1">
      <alignment horizontal="center" vertical="center"/>
    </xf>
    <xf numFmtId="168" fontId="4" fillId="4" borderId="1" xfId="0" applyNumberFormat="1" applyFont="1" applyFill="1" applyBorder="1" applyAlignment="1">
      <alignment horizontal="center" vertical="center"/>
    </xf>
    <xf numFmtId="9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9" fillId="0" borderId="0" xfId="0" applyFont="1" applyAlignment="1">
      <alignment horizontal="right" vertical="top" indent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  <color rgb="FFFF9999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passiontrading.f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400050</xdr:rowOff>
    </xdr:from>
    <xdr:to>
      <xdr:col>1</xdr:col>
      <xdr:colOff>1172539</xdr:colOff>
      <xdr:row>4</xdr:row>
      <xdr:rowOff>20013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143F03-420D-64AB-310B-782830C28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5451" y="400050"/>
          <a:ext cx="1153488" cy="1153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assiontrading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C936-4B7C-4E9D-8897-F1FE48EE34B8}">
  <dimension ref="B1:F16"/>
  <sheetViews>
    <sheetView showGridLines="0" tabSelected="1" workbookViewId="0">
      <selection activeCell="C9" sqref="C9"/>
    </sheetView>
  </sheetViews>
  <sheetFormatPr baseColWidth="10" defaultRowHeight="15" x14ac:dyDescent="0.25"/>
  <cols>
    <col min="1" max="1" width="26.7109375" style="1" customWidth="1"/>
    <col min="2" max="2" width="24.140625" style="4" customWidth="1"/>
    <col min="3" max="4" width="25.5703125" style="3" customWidth="1"/>
    <col min="5" max="5" width="25.5703125" style="4" customWidth="1"/>
    <col min="6" max="6" width="26.140625" style="1" customWidth="1"/>
    <col min="7" max="16384" width="11.42578125" style="1"/>
  </cols>
  <sheetData>
    <row r="1" spans="2:6" ht="36.75" customHeight="1" x14ac:dyDescent="0.25"/>
    <row r="2" spans="2:6" s="13" customFormat="1" ht="18.75" x14ac:dyDescent="0.3">
      <c r="B2" s="28" t="s">
        <v>5</v>
      </c>
      <c r="C2" s="28"/>
      <c r="D2" s="28"/>
      <c r="E2" s="28"/>
    </row>
    <row r="3" spans="2:6" ht="41.25" customHeight="1" x14ac:dyDescent="0.25">
      <c r="B3" s="27" t="s">
        <v>10</v>
      </c>
      <c r="C3" s="27"/>
      <c r="D3" s="27"/>
      <c r="E3" s="27"/>
    </row>
    <row r="4" spans="2:6" s="13" customFormat="1" ht="24" x14ac:dyDescent="0.3">
      <c r="B4" s="29" t="s">
        <v>11</v>
      </c>
      <c r="C4" s="29"/>
      <c r="D4" s="29"/>
      <c r="E4" s="29"/>
    </row>
    <row r="5" spans="2:6" ht="31.5" customHeight="1" x14ac:dyDescent="0.25"/>
    <row r="6" spans="2:6" ht="21" x14ac:dyDescent="0.25">
      <c r="B6" s="20" t="s">
        <v>7</v>
      </c>
      <c r="C6" s="21"/>
      <c r="D6" s="21"/>
      <c r="E6" s="22"/>
    </row>
    <row r="7" spans="2:6" ht="31.5" customHeight="1" x14ac:dyDescent="0.25"/>
    <row r="8" spans="2:6" s="13" customFormat="1" ht="39.75" customHeight="1" x14ac:dyDescent="0.3">
      <c r="B8" s="15" t="s">
        <v>1</v>
      </c>
      <c r="C8" s="23">
        <v>50</v>
      </c>
      <c r="D8" s="6">
        <f>D11*C8</f>
        <v>37.5</v>
      </c>
      <c r="E8" s="7">
        <f>E11*C8</f>
        <v>12.5</v>
      </c>
      <c r="F8" s="2"/>
    </row>
    <row r="9" spans="2:6" s="13" customFormat="1" ht="31.5" customHeight="1" x14ac:dyDescent="0.3">
      <c r="B9" s="10"/>
      <c r="C9" s="10"/>
      <c r="D9" s="10"/>
      <c r="E9" s="10"/>
    </row>
    <row r="10" spans="2:6" s="10" customFormat="1" ht="39.75" customHeight="1" x14ac:dyDescent="0.25">
      <c r="B10" s="16" t="s">
        <v>4</v>
      </c>
      <c r="C10" s="16" t="s">
        <v>0</v>
      </c>
      <c r="D10" s="6" t="s">
        <v>2</v>
      </c>
      <c r="E10" s="7" t="s">
        <v>3</v>
      </c>
    </row>
    <row r="11" spans="2:6" s="10" customFormat="1" ht="39.75" customHeight="1" x14ac:dyDescent="0.25">
      <c r="B11" s="24">
        <v>100</v>
      </c>
      <c r="C11" s="25">
        <v>1</v>
      </c>
      <c r="D11" s="26">
        <v>0.75</v>
      </c>
      <c r="E11" s="5">
        <f>100%-D11</f>
        <v>0.25</v>
      </c>
    </row>
    <row r="12" spans="2:6" s="10" customFormat="1" ht="39.75" customHeight="1" x14ac:dyDescent="0.25">
      <c r="B12" s="17" t="s">
        <v>6</v>
      </c>
      <c r="C12" s="14">
        <f>B11*C8</f>
        <v>5000</v>
      </c>
      <c r="D12" s="8">
        <f>B11*D11*C8*C11</f>
        <v>3750</v>
      </c>
      <c r="E12" s="9">
        <f>E11*B11*C8</f>
        <v>1250</v>
      </c>
    </row>
    <row r="13" spans="2:6" s="10" customFormat="1" ht="31.5" customHeight="1" x14ac:dyDescent="0.25"/>
    <row r="14" spans="2:6" s="13" customFormat="1" ht="39.75" customHeight="1" x14ac:dyDescent="0.3">
      <c r="B14" s="11" t="s">
        <v>8</v>
      </c>
      <c r="C14" s="11"/>
      <c r="D14" s="12">
        <f>D12-E12</f>
        <v>2500</v>
      </c>
      <c r="E14" s="12"/>
    </row>
    <row r="15" spans="2:6" s="13" customFormat="1" ht="39.75" customHeight="1" x14ac:dyDescent="0.3">
      <c r="B15" s="18" t="s">
        <v>9</v>
      </c>
      <c r="C15" s="18"/>
      <c r="D15" s="19">
        <f>D14/C12</f>
        <v>0.5</v>
      </c>
      <c r="E15" s="19"/>
    </row>
    <row r="16" spans="2:6" s="2" customFormat="1" x14ac:dyDescent="0.25">
      <c r="B16" s="3"/>
      <c r="C16" s="3"/>
      <c r="D16" s="3"/>
      <c r="E16" s="3"/>
    </row>
  </sheetData>
  <mergeCells count="8">
    <mergeCell ref="B14:C14"/>
    <mergeCell ref="B15:C15"/>
    <mergeCell ref="B2:E2"/>
    <mergeCell ref="D14:E14"/>
    <mergeCell ref="B6:E6"/>
    <mergeCell ref="D15:E15"/>
    <mergeCell ref="B3:E3"/>
    <mergeCell ref="B4:E4"/>
  </mergeCells>
  <conditionalFormatting sqref="D14:E14">
    <cfRule type="colorScale" priority="2">
      <colorScale>
        <cfvo type="num" val="0"/>
        <cfvo type="num" val="0"/>
        <color rgb="FFFF9999"/>
        <color theme="9" tint="0.39997558519241921"/>
      </colorScale>
    </cfRule>
  </conditionalFormatting>
  <conditionalFormatting sqref="D15">
    <cfRule type="colorScale" priority="1">
      <colorScale>
        <cfvo type="num" val="0"/>
        <cfvo type="percent" val="0"/>
        <color rgb="FFFF9999"/>
        <color theme="9" tint="0.39997558519241921"/>
      </colorScale>
    </cfRule>
  </conditionalFormatting>
  <hyperlinks>
    <hyperlink ref="B2:D2" r:id="rId1" display="Copyright @ Passion Trading" xr:uid="{6C089539-5A69-4B7A-B30D-01D3F04582CD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Calculateur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Chamard</dc:creator>
  <cp:lastModifiedBy>Denis Chamard</cp:lastModifiedBy>
  <dcterms:created xsi:type="dcterms:W3CDTF">2024-08-27T13:24:04Z</dcterms:created>
  <dcterms:modified xsi:type="dcterms:W3CDTF">2024-08-27T17:21:50Z</dcterms:modified>
</cp:coreProperties>
</file>